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14" documentId="11_DE95776167D220A11DF2C4BEBC202041C7409427" xr6:coauthVersionLast="47" xr6:coauthVersionMax="47" xr10:uidLastSave="{9B6A9456-8810-4F83-A495-0116AC03F38B}"/>
  <bookViews>
    <workbookView xWindow="20370" yWindow="-1545" windowWidth="29040" windowHeight="15840" tabRatio="500" xr2:uid="{00000000-000D-0000-FFFF-FFFF00000000}"/>
  </bookViews>
  <sheets>
    <sheet name="VENDA SAU" sheetId="7" r:id="rId1"/>
    <sheet name="CPU AUX" sheetId="5" state="hidden" r:id="rId2"/>
  </sheets>
  <definedNames>
    <definedName name="_xlnm.Print_Area" localSheetId="0">'VENDA SAU'!$A$1:$H$24</definedName>
    <definedName name="_xlnm.Print_Titles" localSheetId="0">'VENDA SAU'!$1:$5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3" i="7" l="1"/>
  <c r="F23" i="7" s="1"/>
  <c r="E21" i="7"/>
  <c r="F21" i="7" s="1"/>
  <c r="E20" i="7"/>
  <c r="F20" i="7" s="1"/>
  <c r="E19" i="7"/>
  <c r="F19" i="7" s="1"/>
  <c r="E18" i="7"/>
  <c r="F18" i="7" s="1"/>
  <c r="E16" i="7"/>
  <c r="F16" i="7" s="1"/>
  <c r="E15" i="7"/>
  <c r="F15" i="7" s="1"/>
  <c r="E14" i="7"/>
  <c r="F14" i="7" s="1"/>
  <c r="E12" i="7"/>
  <c r="F12" i="7" s="1"/>
  <c r="E9" i="7"/>
  <c r="F9" i="7" s="1"/>
  <c r="E10" i="7"/>
  <c r="F10" i="7" s="1"/>
  <c r="E8" i="7"/>
  <c r="F8" i="7" s="1"/>
  <c r="F24" i="7" l="1"/>
  <c r="G3" i="5" l="1"/>
  <c r="B3" i="5"/>
  <c r="I6" i="5"/>
  <c r="J6" i="5" s="1"/>
  <c r="I5" i="5"/>
  <c r="J5" i="5" s="1"/>
  <c r="I4" i="5"/>
  <c r="J4" i="5" s="1"/>
  <c r="J3" i="5" l="1"/>
</calcChain>
</file>

<file path=xl/sharedStrings.xml><?xml version="1.0" encoding="utf-8"?>
<sst xmlns="http://schemas.openxmlformats.org/spreadsheetml/2006/main" count="93" uniqueCount="74">
  <si>
    <t>PLANILHA ORÇAMENTÁRIA DE VENDA
SAÚDE/ SEGURANÇA DO TRABALHO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</si>
  <si>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</si>
  <si>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</si>
  <si>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</si>
  <si>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</si>
  <si>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</si>
  <si>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</si>
  <si>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</si>
  <si>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</si>
  <si>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</si>
  <si>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</si>
  <si>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</si>
  <si>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</si>
  <si>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</si>
  <si>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SAÚDE/ SEGURANÇA DO TRABALHO</t>
  </si>
  <si>
    <t>2.1</t>
  </si>
  <si>
    <t xml:space="preserve">SISTEMA DE PROTEÇÃO COLETIVA CONTRA QUEDAS </t>
  </si>
  <si>
    <t>2.1.1</t>
  </si>
  <si>
    <t>PROTEÇÃO COM SISTEMA DE GUARDA-CORPO, RODAPÉ E TELA</t>
  </si>
  <si>
    <t>M</t>
  </si>
  <si>
    <t>2.1.2</t>
  </si>
  <si>
    <t>RAMPA DE MADEIRA PARA CAÇAMBA DE ENTULHOS COM 3 METROS DE COMPRIMENTO POR 1,20 METRO DE LARGURA, INCLUSIVE GUARDA CORPO E RODAPÉ</t>
  </si>
  <si>
    <t>M²</t>
  </si>
  <si>
    <t>2.1.3</t>
  </si>
  <si>
    <t>TELA DE PROTEÇÃO DE FACHADA INSTALADA EM ANDAIME FACHADEIRO</t>
  </si>
  <si>
    <t>2.2</t>
  </si>
  <si>
    <t xml:space="preserve">SISTEMA DE PROTEÇÃO INDIVIDUAL CONTRA QUEDAS </t>
  </si>
  <si>
    <t>2.2.1</t>
  </si>
  <si>
    <t>SISTEMA DE LINHAS DE VIDA PROVISÓRIO DO CANTEIRO DE OBRAS</t>
  </si>
  <si>
    <t>2.3</t>
  </si>
  <si>
    <t>QUADROS DE COMANDOS ELÉTRICOS PADRÃO NR-12</t>
  </si>
  <si>
    <t>2.3.1</t>
  </si>
  <si>
    <t>QUADRO DE COMANDO ELÉTRICO, PADRÃO NR-12, PARA BETONEIRA</t>
  </si>
  <si>
    <t>UN.</t>
  </si>
  <si>
    <t>2.3.2</t>
  </si>
  <si>
    <t>QUADRO DE COMANDO ELÉTRICO, PADRÃO NR-12, PARA SERRA CIRCULAR</t>
  </si>
  <si>
    <t>2.3.3</t>
  </si>
  <si>
    <t>QUADRO DE COMANDO ELÉTRICO, PADRÃO NR-12, PARA GUINCHO DE COLUNA</t>
  </si>
  <si>
    <t>2.4</t>
  </si>
  <si>
    <t>ELABORAÇÃO DE PROGRAMAS E MEDIÇÕES</t>
  </si>
  <si>
    <t>2.4.1</t>
  </si>
  <si>
    <t>PROGRAMA DE GERENCIAMENTO DE RISCOS (PGR)</t>
  </si>
  <si>
    <t>2.4.2</t>
  </si>
  <si>
    <t xml:space="preserve">MEDIÇÃO DE RUÍDO </t>
  </si>
  <si>
    <t>2.4.3</t>
  </si>
  <si>
    <t>MEDIÇÃO DE POEIRA MINERAL (SÍLICA)</t>
  </si>
  <si>
    <t>2.4.4</t>
  </si>
  <si>
    <t>PROGRAMA DE CONTROLE MÉDICO DE SAÚDE OCUPACIONAL (PCMSO)</t>
  </si>
  <si>
    <t>2.5</t>
  </si>
  <si>
    <t>KIT DE PRIMEIROS SOCORROS PARA OBRA</t>
  </si>
  <si>
    <t>2.5.1</t>
  </si>
  <si>
    <t>KIT PRIMEIROS SOCORROS PARA OBRA</t>
  </si>
  <si>
    <t>TOTAL DO ITEM 2</t>
  </si>
  <si>
    <t>COMPOSIÇÃO DE PREÇO UNITÁRIO AUXILIAR - SAÚDE</t>
  </si>
  <si>
    <t>CÓDIGO DA CPU</t>
  </si>
  <si>
    <t>DESCRIÇÃO DO SERVIÇO/ITEM</t>
  </si>
  <si>
    <t>FONTE</t>
  </si>
  <si>
    <t>TIPO DE FONTE</t>
  </si>
  <si>
    <t>CÓDIGO DA FONTE</t>
  </si>
  <si>
    <t>DESCRIÇÃO DO INSUMO/ COMPOSIÇÃO</t>
  </si>
  <si>
    <t>PREÇO UNIT. CUSTO</t>
  </si>
  <si>
    <t>PREÇO TOTAL CUSTO</t>
  </si>
  <si>
    <t>REFERÊNCIA DA CPU</t>
  </si>
  <si>
    <t>CÓDIGO DA CPU DE REFERÊNCIA</t>
  </si>
  <si>
    <t>MEMÓRIA</t>
  </si>
  <si>
    <t>AUX-SAU-0001</t>
  </si>
  <si>
    <t>COTAÇÃO</t>
  </si>
  <si>
    <t>INSUMO</t>
  </si>
  <si>
    <t>COT-SAU-0002</t>
  </si>
  <si>
    <t>ESTICADORES DE MANILHA GALVANIZADO 5/8"X7</t>
  </si>
  <si>
    <t>COT-SAU-0003</t>
  </si>
  <si>
    <t>GRAMPOS/CLIPS DE CABO DE AÇO 3/8 "</t>
  </si>
  <si>
    <t>COT-SAU-0004</t>
  </si>
  <si>
    <t>SAPATILHA/ANILHA PARA CABO DE AÇO 3/8"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</si>
</sst>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_-* #,##0.00_-;\-* #,##0.00_-;_-* \-??_-;_-@_-"/>
    <numFmt numFmtId="165" formatCode="_-&quot;R$ &quot;* #,##0.00_-;&quot;-R$ &quot;* #,##0.00_-;_-&quot;R$ &quot;* \-??_-;_-@_-"/>
    <numFmt numFmtId="166" formatCode="&quot;R$&quot;#,##0.00"/>
    <numFmt numFmtId="167" formatCode="_-[$R$-416]* #,##0.00_-;\-[$R$-416]* #,##0.00_-;_-[$R$-416]* \-??_-;_-@_-"/>
    <numFmt numFmtId="168" formatCode="0.0000"/>
  </numFmts>
  <fonts count="2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name val="Arial Narrow"/>
      <family val="2"/>
      <charset val="1"/>
    </font>
    <font>
      <sz val="12"/>
      <name val="Arial Narrow"/>
      <family val="2"/>
      <charset val="1"/>
    </font>
    <font>
      <sz val="11"/>
      <color rgb="FF000000"/>
      <name val="Arial Narrow"/>
      <family val="2"/>
      <charset val="1"/>
    </font>
    <font>
      <sz val="12"/>
      <color rgb="FF000000"/>
      <name val="Arial Narrow"/>
      <family val="2"/>
      <charset val="1"/>
    </font>
    <font>
      <sz val="9"/>
      <name val="Arial Narrow"/>
      <family val="2"/>
      <charset val="1"/>
    </font>
    <font>
      <sz val="9"/>
      <color rgb="FF000000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b/>
      <sz val="9"/>
      <color rgb="FF000000"/>
      <name val="Arial Narrow"/>
      <family val="2"/>
      <charset val="1"/>
    </font>
    <font>
      <sz val="11"/>
      <name val="Arial Narrow"/>
      <family val="2"/>
      <charset val="1"/>
    </font>
    <font>
      <sz val="11"/>
      <color rgb="FF000000"/>
      <name val="Calibri"/>
      <family val="2"/>
      <charset val="1"/>
    </font>
    <font>
      <b/>
      <sz val="12"/>
      <name val="Arial Narrow"/>
      <family val="2"/>
    </font>
    <font>
      <b/>
      <sz val="14"/>
      <name val="Arial Narrow"/>
      <family val="2"/>
    </font>
    <font>
      <sz val="12"/>
      <name val="Arial Narrow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E7E6E6"/>
        <bgColor rgb="FFE6E6E6"/>
      </patternFill>
    </fill>
    <fill>
      <patternFill patternType="solid">
        <fgColor rgb="FF9DC3E6"/>
        <bgColor rgb="FF9BC2E6"/>
      </patternFill>
    </fill>
    <fill>
      <patternFill patternType="solid">
        <fgColor rgb="FF9BC2E6"/>
        <bgColor rgb="FF9DC3E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164" fontId="14" fillId="0" borderId="0" applyBorder="0" applyProtection="0"/>
    <xf numFmtId="165" fontId="14" fillId="0" borderId="0" applyBorder="0" applyProtection="0"/>
    <xf numFmtId="0" fontId="14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64" fontId="14" fillId="0" borderId="0" applyBorder="0" applyProtection="0"/>
    <xf numFmtId="0" fontId="3" fillId="0" borderId="0"/>
    <xf numFmtId="44" fontId="1" fillId="0" borderId="0" applyFont="0" applyFill="0" applyBorder="0" applyAlignment="0" applyProtection="0"/>
    <xf numFmtId="0" fontId="14" fillId="0" borderId="0"/>
    <xf numFmtId="44" fontId="18" fillId="0" borderId="0" applyFont="0" applyFill="0" applyBorder="0" applyAlignment="0" applyProtection="0"/>
  </cellStyleXfs>
  <cellXfs count="99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5" fontId="14" fillId="0" borderId="0" xfId="2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12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6" fillId="2" borderId="4" xfId="1" applyNumberFormat="1" applyFont="1" applyFill="1" applyBorder="1" applyAlignment="1" applyProtection="1">
      <alignment horizontal="center" vertical="center"/>
    </xf>
    <xf numFmtId="165" fontId="6" fillId="2" borderId="4" xfId="2" applyFont="1" applyFill="1" applyBorder="1" applyAlignment="1" applyProtection="1">
      <alignment horizontal="right" vertical="center" wrapText="1"/>
    </xf>
    <xf numFmtId="165" fontId="6" fillId="2" borderId="4" xfId="2" applyFont="1" applyFill="1" applyBorder="1" applyAlignment="1" applyProtection="1">
      <alignment horizontal="center" vertical="center" wrapText="1"/>
    </xf>
    <xf numFmtId="165" fontId="6" fillId="2" borderId="4" xfId="2" applyFont="1" applyFill="1" applyBorder="1" applyAlignment="1" applyProtection="1">
      <alignment horizontal="center" vertical="center"/>
    </xf>
    <xf numFmtId="0" fontId="9" fillId="0" borderId="0" xfId="0" applyFont="1"/>
    <xf numFmtId="2" fontId="8" fillId="0" borderId="4" xfId="0" applyNumberFormat="1" applyFont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165" fontId="6" fillId="0" borderId="4" xfId="2" applyFont="1" applyBorder="1" applyAlignment="1" applyProtection="1">
      <alignment horizontal="center" vertical="center"/>
    </xf>
    <xf numFmtId="49" fontId="8" fillId="4" borderId="4" xfId="0" applyNumberFormat="1" applyFont="1" applyFill="1" applyBorder="1" applyAlignment="1">
      <alignment horizontal="left" vertical="center"/>
    </xf>
    <xf numFmtId="1" fontId="5" fillId="4" borderId="4" xfId="4" applyNumberFormat="1" applyFont="1" applyFill="1" applyBorder="1" applyAlignment="1" applyProtection="1">
      <alignment horizontal="center" vertical="center" wrapText="1"/>
      <protection locked="0"/>
    </xf>
    <xf numFmtId="0" fontId="5" fillId="4" borderId="4" xfId="4" applyFont="1" applyFill="1" applyBorder="1" applyAlignment="1" applyProtection="1">
      <alignment horizontal="center" vertical="center" wrapText="1"/>
      <protection locked="0"/>
    </xf>
    <xf numFmtId="1" fontId="5" fillId="4" borderId="1" xfId="4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>
      <alignment vertical="center"/>
    </xf>
    <xf numFmtId="165" fontId="10" fillId="0" borderId="0" xfId="2" applyFont="1" applyBorder="1" applyAlignment="1" applyProtection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5" fillId="2" borderId="0" xfId="7" applyNumberFormat="1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3" borderId="2" xfId="0" applyFont="1" applyFill="1" applyBorder="1" applyAlignment="1">
      <alignment horizontal="left" vertical="center" wrapText="1"/>
    </xf>
    <xf numFmtId="2" fontId="10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/>
    </xf>
    <xf numFmtId="167" fontId="10" fillId="3" borderId="3" xfId="0" applyNumberFormat="1" applyFont="1" applyFill="1" applyBorder="1" applyAlignment="1">
      <alignment vertical="center"/>
    </xf>
    <xf numFmtId="0" fontId="10" fillId="3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2" fontId="10" fillId="3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/>
    </xf>
    <xf numFmtId="167" fontId="10" fillId="3" borderId="4" xfId="0" applyNumberFormat="1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2" borderId="0" xfId="0" applyFont="1" applyFill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2" fontId="10" fillId="0" borderId="4" xfId="0" applyNumberFormat="1" applyFont="1" applyBorder="1" applyAlignment="1">
      <alignment horizontal="center" vertical="center"/>
    </xf>
    <xf numFmtId="165" fontId="10" fillId="2" borderId="4" xfId="2" applyFont="1" applyFill="1" applyBorder="1" applyAlignment="1" applyProtection="1">
      <alignment vertical="center"/>
    </xf>
    <xf numFmtId="167" fontId="10" fillId="2" borderId="4" xfId="0" applyNumberFormat="1" applyFont="1" applyFill="1" applyBorder="1" applyAlignment="1">
      <alignment vertical="center"/>
    </xf>
    <xf numFmtId="2" fontId="10" fillId="0" borderId="0" xfId="0" applyNumberFormat="1" applyFont="1" applyAlignment="1">
      <alignment vertical="center"/>
    </xf>
    <xf numFmtId="0" fontId="15" fillId="6" borderId="2" xfId="0" applyFont="1" applyFill="1" applyBorder="1" applyAlignment="1">
      <alignment horizontal="left" vertical="center"/>
    </xf>
    <xf numFmtId="0" fontId="17" fillId="0" borderId="0" xfId="0" applyFont="1"/>
    <xf numFmtId="0" fontId="15" fillId="8" borderId="1" xfId="7" applyFont="1" applyFill="1" applyBorder="1" applyAlignment="1">
      <alignment vertical="center" wrapText="1"/>
    </xf>
    <xf numFmtId="0" fontId="15" fillId="8" borderId="2" xfId="7" applyFont="1" applyFill="1" applyBorder="1" applyAlignment="1">
      <alignment vertical="center" wrapText="1"/>
    </xf>
    <xf numFmtId="1" fontId="11" fillId="0" borderId="4" xfId="0" applyNumberFormat="1" applyFont="1" applyBorder="1" applyAlignment="1">
      <alignment horizontal="left" vertical="center" wrapText="1"/>
    </xf>
    <xf numFmtId="2" fontId="11" fillId="0" borderId="4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left" vertical="center" wrapText="1"/>
    </xf>
    <xf numFmtId="2" fontId="11" fillId="2" borderId="4" xfId="0" applyNumberFormat="1" applyFont="1" applyFill="1" applyBorder="1" applyAlignment="1">
      <alignment horizontal="left" vertical="center" wrapText="1"/>
    </xf>
    <xf numFmtId="0" fontId="11" fillId="2" borderId="4" xfId="4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>
      <alignment vertical="center" wrapText="1"/>
    </xf>
    <xf numFmtId="2" fontId="8" fillId="9" borderId="4" xfId="0" applyNumberFormat="1" applyFont="1" applyFill="1" applyBorder="1" applyAlignment="1">
      <alignment horizontal="center" vertical="center" wrapText="1"/>
    </xf>
    <xf numFmtId="165" fontId="6" fillId="9" borderId="4" xfId="2" applyFont="1" applyFill="1" applyBorder="1" applyAlignment="1" applyProtection="1">
      <alignment horizontal="right" vertical="center" wrapText="1"/>
    </xf>
    <xf numFmtId="4" fontId="6" fillId="2" borderId="4" xfId="1" applyNumberFormat="1" applyFont="1" applyFill="1" applyBorder="1" applyAlignment="1" applyProtection="1">
      <alignment horizontal="right" vertical="center"/>
    </xf>
    <xf numFmtId="165" fontId="6" fillId="0" borderId="4" xfId="2" applyFont="1" applyBorder="1" applyAlignment="1" applyProtection="1">
      <alignment horizontal="right" vertical="center" wrapText="1"/>
    </xf>
    <xf numFmtId="166" fontId="11" fillId="5" borderId="4" xfId="2" applyNumberFormat="1" applyFont="1" applyFill="1" applyBorder="1" applyAlignment="1" applyProtection="1">
      <alignment horizontal="right" vertical="center" wrapText="1"/>
    </xf>
    <xf numFmtId="0" fontId="5" fillId="4" borderId="4" xfId="4" applyFont="1" applyFill="1" applyBorder="1" applyAlignment="1" applyProtection="1">
      <alignment horizontal="right" vertical="center" wrapText="1"/>
      <protection locked="0"/>
    </xf>
    <xf numFmtId="2" fontId="8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vertical="center" wrapText="1"/>
    </xf>
    <xf numFmtId="0" fontId="8" fillId="7" borderId="4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vertical="center" wrapText="1"/>
    </xf>
    <xf numFmtId="4" fontId="6" fillId="7" borderId="4" xfId="1" applyNumberFormat="1" applyFont="1" applyFill="1" applyBorder="1" applyAlignment="1" applyProtection="1">
      <alignment horizontal="center" vertical="center"/>
    </xf>
    <xf numFmtId="0" fontId="11" fillId="7" borderId="4" xfId="0" applyFont="1" applyFill="1" applyBorder="1" applyAlignment="1">
      <alignment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7" fillId="8" borderId="2" xfId="7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2" fontId="0" fillId="10" borderId="4" xfId="0" applyNumberForma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 wrapText="1"/>
    </xf>
    <xf numFmtId="0" fontId="20" fillId="0" borderId="0" xfId="0" applyFont="1"/>
    <xf numFmtId="0" fontId="15" fillId="6" borderId="2" xfId="0" applyFont="1" applyFill="1" applyBorder="1" applyAlignment="1">
      <alignment horizontal="left" vertical="center" wrapText="1"/>
    </xf>
    <xf numFmtId="14" fontId="15" fillId="7" borderId="3" xfId="1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15" fillId="6" borderId="2" xfId="0" applyFont="1" applyFill="1" applyBorder="1" applyAlignment="1">
      <alignment vertical="center" wrapText="1"/>
    </xf>
    <xf numFmtId="168" fontId="17" fillId="7" borderId="3" xfId="0" applyNumberFormat="1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vertical="center"/>
    </xf>
    <xf numFmtId="0" fontId="15" fillId="0" borderId="2" xfId="10" applyFont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vertical="center"/>
    </xf>
    <xf numFmtId="14" fontId="17" fillId="6" borderId="2" xfId="0" applyNumberFormat="1" applyFont="1" applyFill="1" applyBorder="1" applyAlignment="1">
      <alignment vertical="center" wrapText="1"/>
    </xf>
    <xf numFmtId="0" fontId="0" fillId="0" borderId="2" xfId="0" applyBorder="1"/>
    <xf numFmtId="0" fontId="19" fillId="0" borderId="3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vertical="center" wrapText="1"/>
    </xf>
    <xf numFmtId="44" fontId="17" fillId="0" borderId="4" xfId="13" applyFont="1" applyFill="1" applyBorder="1" applyAlignment="1" applyProtection="1">
      <alignment horizontal="right" vertical="center" wrapText="1"/>
    </xf>
    <xf numFmtId="0" fontId="15" fillId="6" borderId="4" xfId="0" applyFont="1" applyFill="1" applyBorder="1" applyAlignment="1">
      <alignment vertical="center"/>
    </xf>
    <xf numFmtId="0" fontId="17" fillId="7" borderId="1" xfId="0" applyFont="1" applyFill="1" applyBorder="1" applyAlignment="1">
      <alignment horizontal="left" vertical="center" wrapText="1"/>
    </xf>
    <xf numFmtId="0" fontId="17" fillId="7" borderId="2" xfId="0" applyFont="1" applyFill="1" applyBorder="1" applyAlignment="1">
      <alignment horizontal="left" vertical="center" wrapText="1"/>
    </xf>
  </cellXfs>
  <cellStyles count="14">
    <cellStyle name="Ênfase1 2" xfId="10" xr:uid="{00000000-0005-0000-0000-000000000000}"/>
    <cellStyle name="Moeda" xfId="2" builtinId="4"/>
    <cellStyle name="Moeda 2" xfId="13" xr:uid="{00000000-0005-0000-0000-000002000000}"/>
    <cellStyle name="Moeda 8" xfId="11" xr:uid="{00000000-0005-0000-0000-000003000000}"/>
    <cellStyle name="Normal" xfId="0" builtinId="0"/>
    <cellStyle name="Normal 13" xfId="3" xr:uid="{00000000-0005-0000-0000-000005000000}"/>
    <cellStyle name="Normal 13 2" xfId="12" xr:uid="{00000000-0005-0000-0000-000006000000}"/>
    <cellStyle name="Normal 2" xfId="4" xr:uid="{00000000-0005-0000-0000-000007000000}"/>
    <cellStyle name="Normal 2 2" xfId="5" xr:uid="{00000000-0005-0000-0000-000008000000}"/>
    <cellStyle name="Normal 4 2 2" xfId="6" xr:uid="{00000000-0005-0000-0000-000009000000}"/>
    <cellStyle name="Texto Explicativo 2 17" xfId="7" xr:uid="{00000000-0005-0000-0000-00000A000000}"/>
    <cellStyle name="Vírgula" xfId="1" builtinId="3"/>
    <cellStyle name="Vírgula 2" xfId="8" xr:uid="{00000000-0005-0000-0000-00000C000000}"/>
    <cellStyle name="Vírgula 2 2 2" xfId="9" xr:uid="{00000000-0005-0000-0000-00000D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9BC2E6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3D3D3"/>
      <rgbColor rgb="FF01000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E7E6E6"/>
      <rgbColor rgb="FFD9D9D9"/>
      <rgbColor rgb="FF9DC3E6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A9A9A9"/>
      <rgbColor rgb="FF003366"/>
      <rgbColor rgb="FF339966"/>
      <rgbColor rgb="FF111111"/>
      <rgbColor rgb="FF333300"/>
      <rgbColor rgb="FFC9211E"/>
      <rgbColor rgb="FF993366"/>
      <rgbColor rgb="FF333399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view="pageBreakPreview" zoomScale="96" zoomScaleNormal="100" zoomScaleSheetLayoutView="96" workbookViewId="0">
      <selection activeCell="B1" sqref="B1"/>
    </sheetView>
  </sheetViews>
  <sheetFormatPr defaultColWidth="8.7109375" defaultRowHeight="15"/>
  <cols>
    <col min="1" max="1" width="13.140625" style="1" customWidth="1"/>
    <col min="2" max="2" width="89.85546875" style="2" customWidth="1"/>
    <col min="3" max="3" width="9.140625" style="2" customWidth="1"/>
    <col min="4" max="4" width="12.28515625" style="2" customWidth="1"/>
    <col min="5" max="5" width="16.85546875" style="3" customWidth="1"/>
    <col min="6" max="6" width="16.7109375" style="4" customWidth="1"/>
    <col min="7" max="7" width="2" customWidth="1"/>
    <col min="8" max="8" width="20.42578125" style="4" customWidth="1"/>
  </cols>
  <sheetData>
    <row r="1" spans="1:8" s="53" customFormat="1" ht="46.5" customHeight="1">
      <c r="A1" s="54"/>
      <c r="B1" s="75" t="s">
        <v>0</v>
      </c>
      <c r="C1" s="52"/>
      <c r="D1" s="55"/>
      <c r="E1" s="82"/>
      <c r="F1" s="83"/>
    </row>
    <row r="2" spans="1:8" s="53" customFormat="1" ht="32.1" customHeight="1">
      <c r="A2" s="84" t="s">
        <v>1</v>
      </c>
      <c r="B2" s="97" t="s">
        <v>2</v>
      </c>
      <c r="C2" s="98"/>
      <c r="D2" s="98"/>
      <c r="E2" s="85"/>
      <c r="F2" s="86"/>
      <c r="H2" s="81" t="s">
        <v>3</v>
      </c>
    </row>
    <row r="3" spans="1:8" s="53" customFormat="1" ht="32.1" customHeight="1">
      <c r="A3" s="94" t="s">
        <v>4</v>
      </c>
      <c r="B3" s="87" t="s">
        <v>5</v>
      </c>
      <c r="C3" s="88"/>
      <c r="D3" s="76"/>
      <c r="E3" s="85"/>
      <c r="F3" s="89"/>
      <c r="H3" s="79"/>
    </row>
    <row r="4" spans="1:8" s="53" customFormat="1" ht="32.1" customHeight="1">
      <c r="A4" s="96" t="s">
        <v>6</v>
      </c>
      <c r="B4" s="76"/>
      <c r="C4" s="90"/>
      <c r="D4" s="91"/>
      <c r="E4" s="92"/>
      <c r="F4" s="93"/>
      <c r="H4" s="77"/>
    </row>
    <row r="5" spans="1:8" ht="47.25" customHeight="1">
      <c r="A5" s="78" t="s">
        <v>7</v>
      </c>
      <c r="B5" s="78" t="s">
        <v>8</v>
      </c>
      <c r="C5" s="78" t="s">
        <v>9</v>
      </c>
      <c r="D5" s="78" t="s">
        <v>10</v>
      </c>
      <c r="E5" s="78" t="s">
        <v>11</v>
      </c>
      <c r="F5" s="78" t="s">
        <v>12</v>
      </c>
      <c r="H5" s="80" t="s">
        <v>13</v>
      </c>
    </row>
    <row r="6" spans="1:8" s="12" customFormat="1" ht="21.95" customHeight="1">
      <c r="A6" s="56">
        <v>2</v>
      </c>
      <c r="B6" s="61" t="s">
        <v>14</v>
      </c>
      <c r="C6" s="7"/>
      <c r="D6" s="8"/>
      <c r="E6" s="9"/>
      <c r="F6" s="10"/>
      <c r="H6" s="10"/>
    </row>
    <row r="7" spans="1:8" s="12" customFormat="1" ht="21.95" customHeight="1">
      <c r="A7" s="57" t="s">
        <v>15</v>
      </c>
      <c r="B7" s="62" t="s">
        <v>16</v>
      </c>
      <c r="C7" s="7"/>
      <c r="D7" s="13"/>
      <c r="E7" s="11"/>
      <c r="F7" s="8"/>
      <c r="H7" s="8"/>
    </row>
    <row r="8" spans="1:8" s="12" customFormat="1" ht="21.95" customHeight="1">
      <c r="A8" s="58" t="s">
        <v>17</v>
      </c>
      <c r="B8" s="70" t="s">
        <v>18</v>
      </c>
      <c r="C8" s="71" t="s">
        <v>19</v>
      </c>
      <c r="D8" s="14">
        <v>603.20000000000005</v>
      </c>
      <c r="E8" s="95">
        <f>ROUND((H8*$H$3),2)</f>
        <v>0</v>
      </c>
      <c r="F8" s="95">
        <f>ROUND(E8*D8,2)</f>
        <v>0</v>
      </c>
      <c r="H8" s="9">
        <v>145.53</v>
      </c>
    </row>
    <row r="9" spans="1:8" s="12" customFormat="1" ht="32.1" customHeight="1">
      <c r="A9" s="58" t="s">
        <v>20</v>
      </c>
      <c r="B9" s="72" t="s">
        <v>21</v>
      </c>
      <c r="C9" s="73" t="s">
        <v>22</v>
      </c>
      <c r="D9" s="63">
        <v>1</v>
      </c>
      <c r="E9" s="95">
        <f t="shared" ref="E9:E10" si="0">ROUND((H9*$H$3),2)</f>
        <v>0</v>
      </c>
      <c r="F9" s="95">
        <f t="shared" ref="F9:F10" si="1">ROUND(E9*D9,2)</f>
        <v>0</v>
      </c>
      <c r="H9" s="64">
        <v>152.11000000000001</v>
      </c>
    </row>
    <row r="10" spans="1:8" s="12" customFormat="1" ht="21.95" customHeight="1">
      <c r="A10" s="58" t="s">
        <v>23</v>
      </c>
      <c r="B10" s="70" t="s">
        <v>24</v>
      </c>
      <c r="C10" s="71" t="s">
        <v>22</v>
      </c>
      <c r="D10" s="14">
        <v>1820.5</v>
      </c>
      <c r="E10" s="95">
        <f t="shared" si="0"/>
        <v>0</v>
      </c>
      <c r="F10" s="95">
        <f t="shared" si="1"/>
        <v>0</v>
      </c>
      <c r="H10" s="9">
        <v>15.36</v>
      </c>
    </row>
    <row r="11" spans="1:8" s="12" customFormat="1" ht="21.95" customHeight="1">
      <c r="A11" s="57" t="s">
        <v>25</v>
      </c>
      <c r="B11" s="74" t="s">
        <v>26</v>
      </c>
      <c r="C11" s="69"/>
      <c r="D11" s="69"/>
      <c r="E11" s="11"/>
      <c r="F11" s="65"/>
      <c r="H11" s="65"/>
    </row>
    <row r="12" spans="1:8" s="12" customFormat="1" ht="21.95" customHeight="1">
      <c r="A12" s="59" t="s">
        <v>27</v>
      </c>
      <c r="B12" s="72" t="s">
        <v>28</v>
      </c>
      <c r="C12" s="73" t="s">
        <v>19</v>
      </c>
      <c r="D12" s="69">
        <v>336.3</v>
      </c>
      <c r="E12" s="95">
        <f t="shared" ref="E12" si="2">ROUND((H12*$H$3),2)</f>
        <v>0</v>
      </c>
      <c r="F12" s="95">
        <f t="shared" ref="F12" si="3">ROUND(E12*D12,2)</f>
        <v>0</v>
      </c>
      <c r="H12" s="9">
        <v>178.12</v>
      </c>
    </row>
    <row r="13" spans="1:8" s="12" customFormat="1" ht="21.95" customHeight="1">
      <c r="A13" s="57" t="s">
        <v>29</v>
      </c>
      <c r="B13" s="74" t="s">
        <v>30</v>
      </c>
      <c r="C13" s="69"/>
      <c r="D13" s="13"/>
      <c r="E13" s="15"/>
      <c r="F13" s="66"/>
      <c r="H13" s="66"/>
    </row>
    <row r="14" spans="1:8" s="12" customFormat="1" ht="21.95" customHeight="1">
      <c r="A14" s="58" t="s">
        <v>31</v>
      </c>
      <c r="B14" s="72" t="s">
        <v>32</v>
      </c>
      <c r="C14" s="73" t="s">
        <v>33</v>
      </c>
      <c r="D14" s="13">
        <v>1</v>
      </c>
      <c r="E14" s="95">
        <f t="shared" ref="E14:E16" si="4">ROUND((H14*$H$3),2)</f>
        <v>0</v>
      </c>
      <c r="F14" s="95">
        <f t="shared" ref="F14:F16" si="5">ROUND(E14*D14,2)</f>
        <v>0</v>
      </c>
      <c r="H14" s="9">
        <v>1471.32</v>
      </c>
    </row>
    <row r="15" spans="1:8" s="12" customFormat="1" ht="21.95" customHeight="1">
      <c r="A15" s="58" t="s">
        <v>34</v>
      </c>
      <c r="B15" s="72" t="s">
        <v>35</v>
      </c>
      <c r="C15" s="73" t="s">
        <v>33</v>
      </c>
      <c r="D15" s="13">
        <v>1</v>
      </c>
      <c r="E15" s="95">
        <f t="shared" si="4"/>
        <v>0</v>
      </c>
      <c r="F15" s="95">
        <f t="shared" si="5"/>
        <v>0</v>
      </c>
      <c r="H15" s="9">
        <v>920.73</v>
      </c>
    </row>
    <row r="16" spans="1:8" s="12" customFormat="1" ht="21.95" customHeight="1">
      <c r="A16" s="58" t="s">
        <v>36</v>
      </c>
      <c r="B16" s="72" t="s">
        <v>37</v>
      </c>
      <c r="C16" s="73" t="s">
        <v>33</v>
      </c>
      <c r="D16" s="13">
        <v>1</v>
      </c>
      <c r="E16" s="95">
        <f t="shared" si="4"/>
        <v>0</v>
      </c>
      <c r="F16" s="95">
        <f t="shared" si="5"/>
        <v>0</v>
      </c>
      <c r="H16" s="9">
        <v>596.64</v>
      </c>
    </row>
    <row r="17" spans="1:8" s="12" customFormat="1" ht="21.95" customHeight="1">
      <c r="A17" s="60" t="s">
        <v>38</v>
      </c>
      <c r="B17" s="74" t="s">
        <v>39</v>
      </c>
      <c r="C17" s="69"/>
      <c r="D17" s="13"/>
      <c r="E17" s="11"/>
      <c r="F17" s="65"/>
      <c r="H17" s="65"/>
    </row>
    <row r="18" spans="1:8" s="12" customFormat="1" ht="21.95" customHeight="1">
      <c r="A18" s="59" t="s">
        <v>40</v>
      </c>
      <c r="B18" s="72" t="s">
        <v>41</v>
      </c>
      <c r="C18" s="73" t="s">
        <v>33</v>
      </c>
      <c r="D18" s="13">
        <v>1</v>
      </c>
      <c r="E18" s="95">
        <f t="shared" ref="E18:E21" si="6">ROUND((H18*$H$3),2)</f>
        <v>0</v>
      </c>
      <c r="F18" s="95">
        <f t="shared" ref="F18:F21" si="7">ROUND(E18*D18,2)</f>
        <v>0</v>
      </c>
      <c r="H18" s="9">
        <v>2644.85</v>
      </c>
    </row>
    <row r="19" spans="1:8" s="12" customFormat="1" ht="21.95" customHeight="1">
      <c r="A19" s="59" t="s">
        <v>42</v>
      </c>
      <c r="B19" s="72" t="s">
        <v>43</v>
      </c>
      <c r="C19" s="73" t="s">
        <v>33</v>
      </c>
      <c r="D19" s="13">
        <v>30</v>
      </c>
      <c r="E19" s="95">
        <f t="shared" si="6"/>
        <v>0</v>
      </c>
      <c r="F19" s="95">
        <f t="shared" si="7"/>
        <v>0</v>
      </c>
      <c r="H19" s="9">
        <v>375.08</v>
      </c>
    </row>
    <row r="20" spans="1:8" s="12" customFormat="1" ht="21.95" customHeight="1">
      <c r="A20" s="59" t="s">
        <v>44</v>
      </c>
      <c r="B20" s="72" t="s">
        <v>45</v>
      </c>
      <c r="C20" s="73" t="s">
        <v>33</v>
      </c>
      <c r="D20" s="13">
        <v>30</v>
      </c>
      <c r="E20" s="95">
        <f t="shared" si="6"/>
        <v>0</v>
      </c>
      <c r="F20" s="95">
        <f t="shared" si="7"/>
        <v>0</v>
      </c>
      <c r="H20" s="9">
        <v>403.03</v>
      </c>
    </row>
    <row r="21" spans="1:8" s="12" customFormat="1" ht="21.95" customHeight="1">
      <c r="A21" s="59" t="s">
        <v>46</v>
      </c>
      <c r="B21" s="72" t="s">
        <v>47</v>
      </c>
      <c r="C21" s="73" t="s">
        <v>33</v>
      </c>
      <c r="D21" s="13">
        <v>1</v>
      </c>
      <c r="E21" s="95">
        <f t="shared" si="6"/>
        <v>0</v>
      </c>
      <c r="F21" s="95">
        <f t="shared" si="7"/>
        <v>0</v>
      </c>
      <c r="H21" s="9">
        <v>2484</v>
      </c>
    </row>
    <row r="22" spans="1:8" s="12" customFormat="1" ht="21.95" customHeight="1">
      <c r="A22" s="60" t="s">
        <v>48</v>
      </c>
      <c r="B22" s="74" t="s">
        <v>49</v>
      </c>
      <c r="C22" s="69"/>
      <c r="D22" s="13"/>
      <c r="E22" s="10"/>
      <c r="F22" s="9"/>
      <c r="H22" s="9"/>
    </row>
    <row r="23" spans="1:8" s="12" customFormat="1" ht="21.95" customHeight="1">
      <c r="A23" s="59" t="s">
        <v>50</v>
      </c>
      <c r="B23" s="72" t="s">
        <v>51</v>
      </c>
      <c r="C23" s="73" t="s">
        <v>33</v>
      </c>
      <c r="D23" s="69">
        <v>4</v>
      </c>
      <c r="E23" s="95">
        <f t="shared" ref="E23" si="8">ROUND((H23*$H$3),2)</f>
        <v>0</v>
      </c>
      <c r="F23" s="95">
        <f t="shared" ref="F23" si="9">ROUND(E23*D23,2)</f>
        <v>0</v>
      </c>
      <c r="H23" s="9">
        <v>656.6</v>
      </c>
    </row>
    <row r="24" spans="1:8" s="12" customFormat="1" ht="21.95" customHeight="1">
      <c r="A24" s="16"/>
      <c r="B24" s="68" t="s">
        <v>52</v>
      </c>
      <c r="C24" s="18"/>
      <c r="D24" s="17"/>
      <c r="E24" s="19"/>
      <c r="F24" s="67">
        <f>SUM(F8:F23)</f>
        <v>0</v>
      </c>
      <c r="H24" s="67"/>
    </row>
    <row r="25" spans="1:8" s="12" customFormat="1" ht="13.5">
      <c r="A25" s="20"/>
      <c r="B25" s="5"/>
      <c r="C25" s="5"/>
      <c r="D25" s="5"/>
      <c r="E25" s="21"/>
      <c r="F25" s="22"/>
      <c r="H25" s="22"/>
    </row>
    <row r="26" spans="1:8" s="12" customFormat="1">
      <c r="A26" s="1"/>
      <c r="B26" s="2"/>
      <c r="C26" s="2"/>
      <c r="D26" s="2"/>
      <c r="E26" s="3"/>
      <c r="F26" s="3"/>
      <c r="H26" s="3"/>
    </row>
    <row r="27" spans="1:8" s="12" customFormat="1">
      <c r="A27" s="1"/>
      <c r="B27" s="2"/>
      <c r="C27" s="2"/>
      <c r="D27" s="2"/>
      <c r="E27" s="3"/>
      <c r="F27" s="4"/>
      <c r="H27" s="4"/>
    </row>
    <row r="28" spans="1:8" s="12" customFormat="1">
      <c r="A28" s="1"/>
      <c r="B28" s="2"/>
      <c r="C28" s="2"/>
      <c r="D28" s="2"/>
      <c r="E28" s="3"/>
      <c r="F28" s="4"/>
      <c r="G28" s="23"/>
      <c r="H28" s="4"/>
    </row>
    <row r="29" spans="1:8" s="12" customFormat="1">
      <c r="A29" s="1"/>
      <c r="B29" s="2"/>
      <c r="C29" s="2"/>
      <c r="D29" s="2"/>
      <c r="E29" s="3"/>
      <c r="F29" s="4"/>
      <c r="G29"/>
      <c r="H29" s="4"/>
    </row>
    <row r="30" spans="1:8" s="12" customFormat="1" ht="15.75">
      <c r="A30" s="1"/>
      <c r="B30" s="24"/>
      <c r="C30" s="2"/>
      <c r="D30" s="2"/>
      <c r="E30" s="3"/>
      <c r="F30" s="4"/>
      <c r="G30"/>
      <c r="H30" s="4"/>
    </row>
    <row r="31" spans="1:8" s="23" customFormat="1">
      <c r="A31" s="1"/>
      <c r="B31" s="2"/>
      <c r="C31" s="2"/>
      <c r="D31" s="2"/>
      <c r="E31" s="3"/>
      <c r="F31" s="4"/>
      <c r="G31"/>
      <c r="H31" s="4"/>
    </row>
  </sheetData>
  <protectedRanges>
    <protectedRange algorithmName="SHA-512" hashValue="1uCo362uOgZo2WA/Tv1SPgpLm+ql1+IyyICeVwDGSs1OeVCW8G7k97zKn+HXxtBjjKZZ+GHZPHg4rc8766MxcQ==" saltValue="UEEeQw0r9Nnm1uoXY8wF9Q==" spinCount="100000" sqref="A4:G4 I4:XFD4" name="Intervalo1"/>
    <protectedRange algorithmName="SHA-512" hashValue="1uCo362uOgZo2WA/Tv1SPgpLm+ql1+IyyICeVwDGSs1OeVCW8G7k97zKn+HXxtBjjKZZ+GHZPHg4rc8766MxcQ==" saltValue="UEEeQw0r9Nnm1uoXY8wF9Q==" spinCount="100000" sqref="H1:H4" name="Intervalo1_1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4"/>
  <sheetViews>
    <sheetView view="pageBreakPreview" zoomScale="95" zoomScaleNormal="100" zoomScalePageLayoutView="95" workbookViewId="0">
      <selection activeCell="I9" activeCellId="1" sqref="L6:L8 I9"/>
    </sheetView>
  </sheetViews>
  <sheetFormatPr defaultColWidth="9.140625" defaultRowHeight="13.5"/>
  <cols>
    <col min="1" max="1" width="12" style="5" customWidth="1"/>
    <col min="2" max="2" width="30" style="5" customWidth="1"/>
    <col min="3" max="3" width="9.140625" style="5"/>
    <col min="4" max="4" width="11.85546875" style="5" customWidth="1"/>
    <col min="5" max="5" width="12.7109375" style="5" customWidth="1"/>
    <col min="6" max="6" width="40.140625" style="5" customWidth="1"/>
    <col min="7" max="7" width="9.140625" style="22"/>
    <col min="8" max="9" width="9.140625" style="5"/>
    <col min="10" max="10" width="11.85546875" style="5" customWidth="1"/>
    <col min="11" max="11" width="3.42578125" style="5" customWidth="1"/>
    <col min="12" max="12" width="11.42578125" style="5" customWidth="1"/>
    <col min="13" max="13" width="15.140625" style="22" customWidth="1"/>
    <col min="14" max="14" width="19" style="5" customWidth="1"/>
    <col min="15" max="15" width="41.28515625" style="5" customWidth="1"/>
    <col min="16" max="16" width="11" style="5" customWidth="1"/>
    <col min="17" max="17" width="9.140625" style="5"/>
    <col min="18" max="16384" width="9.140625" style="23"/>
  </cols>
  <sheetData>
    <row r="1" spans="1:16">
      <c r="A1" s="28" t="s">
        <v>53</v>
      </c>
      <c r="B1" s="29"/>
      <c r="C1" s="28"/>
      <c r="D1" s="30"/>
      <c r="E1" s="30"/>
      <c r="F1" s="32"/>
      <c r="G1" s="30"/>
      <c r="H1" s="33"/>
      <c r="I1" s="34"/>
      <c r="J1" s="35"/>
      <c r="N1" s="25"/>
      <c r="O1" s="26"/>
    </row>
    <row r="2" spans="1:16" ht="40.5">
      <c r="A2" s="6" t="s">
        <v>54</v>
      </c>
      <c r="B2" s="6" t="s">
        <v>55</v>
      </c>
      <c r="C2" s="6" t="s">
        <v>56</v>
      </c>
      <c r="D2" s="6" t="s">
        <v>57</v>
      </c>
      <c r="E2" s="6" t="s">
        <v>58</v>
      </c>
      <c r="F2" s="6" t="s">
        <v>59</v>
      </c>
      <c r="G2" s="6" t="s">
        <v>9</v>
      </c>
      <c r="H2" s="6" t="s">
        <v>10</v>
      </c>
      <c r="I2" s="6" t="s">
        <v>60</v>
      </c>
      <c r="J2" s="6" t="s">
        <v>61</v>
      </c>
      <c r="L2" s="6" t="s">
        <v>62</v>
      </c>
      <c r="M2" s="6" t="s">
        <v>63</v>
      </c>
      <c r="N2" s="6" t="s">
        <v>64</v>
      </c>
      <c r="O2" s="31"/>
      <c r="P2" s="31"/>
    </row>
    <row r="3" spans="1:16" ht="18" customHeight="1">
      <c r="A3" s="36" t="s">
        <v>65</v>
      </c>
      <c r="B3" s="37" t="e">
        <f>VLOOKUP(A3,#REF!,2,0)</f>
        <v>#REF!</v>
      </c>
      <c r="C3" s="38"/>
      <c r="D3" s="38"/>
      <c r="E3" s="38"/>
      <c r="F3" s="39"/>
      <c r="G3" s="40" t="e">
        <f>VLOOKUP(A3,#REF!,3,0)</f>
        <v>#REF!</v>
      </c>
      <c r="H3" s="41">
        <v>1</v>
      </c>
      <c r="I3" s="42"/>
      <c r="J3" s="43" t="e">
        <f>SUM(J4:J6)</f>
        <v>#REF!</v>
      </c>
      <c r="L3" s="44" t="s">
        <v>66</v>
      </c>
      <c r="M3" s="27"/>
      <c r="N3" s="44"/>
      <c r="O3" s="45"/>
      <c r="P3" s="45"/>
    </row>
    <row r="4" spans="1:16">
      <c r="A4" s="44"/>
      <c r="B4" s="44"/>
      <c r="C4" s="27" t="s">
        <v>66</v>
      </c>
      <c r="D4" s="27" t="s">
        <v>67</v>
      </c>
      <c r="E4" s="46" t="s">
        <v>68</v>
      </c>
      <c r="F4" s="47" t="s">
        <v>69</v>
      </c>
      <c r="G4" s="27" t="s">
        <v>33</v>
      </c>
      <c r="H4" s="48">
        <v>25</v>
      </c>
      <c r="I4" s="49" t="e">
        <f>VLOOKUP(E4,#REF!,12,0)</f>
        <v>#REF!</v>
      </c>
      <c r="J4" s="50" t="e">
        <f>ROUND(I4*H4,2)</f>
        <v>#REF!</v>
      </c>
      <c r="K4" s="51"/>
      <c r="L4" s="44"/>
      <c r="M4" s="27"/>
      <c r="N4" s="44"/>
      <c r="O4" s="45"/>
      <c r="P4" s="31"/>
    </row>
    <row r="5" spans="1:16">
      <c r="A5" s="44"/>
      <c r="B5" s="44"/>
      <c r="C5" s="27" t="s">
        <v>66</v>
      </c>
      <c r="D5" s="27" t="s">
        <v>67</v>
      </c>
      <c r="E5" s="46" t="s">
        <v>70</v>
      </c>
      <c r="F5" s="47" t="s">
        <v>71</v>
      </c>
      <c r="G5" s="27" t="s">
        <v>33</v>
      </c>
      <c r="H5" s="48">
        <v>225</v>
      </c>
      <c r="I5" s="49" t="e">
        <f>VLOOKUP(E5,#REF!,12,0)</f>
        <v>#REF!</v>
      </c>
      <c r="J5" s="50" t="e">
        <f>ROUND(I5*H5,2)</f>
        <v>#REF!</v>
      </c>
      <c r="K5" s="51"/>
      <c r="L5" s="44"/>
      <c r="M5" s="27"/>
      <c r="N5" s="44"/>
      <c r="O5" s="45"/>
      <c r="P5" s="31"/>
    </row>
    <row r="6" spans="1:16">
      <c r="A6" s="44"/>
      <c r="B6" s="44"/>
      <c r="C6" s="27" t="s">
        <v>66</v>
      </c>
      <c r="D6" s="27" t="s">
        <v>67</v>
      </c>
      <c r="E6" s="46" t="s">
        <v>72</v>
      </c>
      <c r="F6" s="47" t="s">
        <v>73</v>
      </c>
      <c r="G6" s="27" t="s">
        <v>33</v>
      </c>
      <c r="H6" s="48">
        <v>75</v>
      </c>
      <c r="I6" s="49" t="e">
        <f>VLOOKUP(E6,#REF!,12,0)</f>
        <v>#REF!</v>
      </c>
      <c r="J6" s="50" t="e">
        <f>ROUND(I6*H6,2)</f>
        <v>#REF!</v>
      </c>
      <c r="K6" s="51"/>
      <c r="L6" s="44"/>
      <c r="M6" s="27"/>
      <c r="N6" s="44"/>
      <c r="O6" s="45"/>
      <c r="P6" s="31"/>
    </row>
    <row r="7" spans="1:16">
      <c r="I7" s="21"/>
    </row>
    <row r="8" spans="1:16">
      <c r="I8" s="21"/>
    </row>
    <row r="9" spans="1:16">
      <c r="I9" s="21"/>
    </row>
    <row r="10" spans="1:16">
      <c r="I10" s="21"/>
    </row>
    <row r="11" spans="1:16">
      <c r="I11" s="21"/>
    </row>
    <row r="12" spans="1:16">
      <c r="I12" s="21"/>
    </row>
    <row r="13" spans="1:16">
      <c r="I13" s="21"/>
    </row>
    <row r="14" spans="1:16">
      <c r="I14" s="21"/>
    </row>
    <row r="15" spans="1:16">
      <c r="I15" s="21"/>
    </row>
    <row r="16" spans="1:16">
      <c r="I16" s="21"/>
    </row>
    <row r="17" spans="9:9">
      <c r="I17" s="21"/>
    </row>
    <row r="18" spans="9:9">
      <c r="I18" s="21"/>
    </row>
    <row r="19" spans="9:9">
      <c r="I19" s="21"/>
    </row>
    <row r="20" spans="9:9">
      <c r="I20" s="21"/>
    </row>
    <row r="21" spans="9:9">
      <c r="I21" s="21"/>
    </row>
    <row r="22" spans="9:9">
      <c r="I22" s="21"/>
    </row>
    <row r="23" spans="9:9">
      <c r="I23" s="21"/>
    </row>
    <row r="24" spans="9:9">
      <c r="I24" s="21"/>
    </row>
  </sheetData>
  <dataValidations count="5">
    <dataValidation type="list" allowBlank="1" showInputMessage="1" showErrorMessage="1" sqref="C3 L4:L6" xr:uid="{00000000-0002-0000-0100-000000000000}">
      <formula1>"COTAÇÃO,SETOP,SINAPI,SUDECAP,SIAD,TCE,MPMG"</formula1>
      <formula2>0</formula2>
    </dataValidation>
    <dataValidation type="list" allowBlank="1" showInputMessage="1" showErrorMessage="1" sqref="L3 C4:C6" xr:uid="{00000000-0002-0000-0100-000001000000}">
      <formula1>"COTAÇÃO,SETOP,SINAPI,SUDECAP,SIAD,TCE,MPMG,CREA-MG"</formula1>
      <formula2>0</formula2>
    </dataValidation>
    <dataValidation type="list" allowBlank="1" showInputMessage="1" showErrorMessage="1" sqref="D3:D6" xr:uid="{00000000-0002-0000-0100-000002000000}">
      <formula1>"INSUMO,COMPOSIÇÃO"</formula1>
      <formula2>0</formula2>
    </dataValidation>
    <dataValidation type="list" allowBlank="1" showInputMessage="1" showErrorMessage="1" sqref="G4:G6" xr:uid="{00000000-0002-0000-0100-000003000000}">
      <formula1>"UN.,M,M²,M³,H,MÊS,CJ"</formula1>
      <formula2>0</formula2>
    </dataValidation>
    <dataValidation type="list" allowBlank="1" showInputMessage="1" showErrorMessage="1" sqref="C7:D1006 G7:G1006" xr:uid="{00000000-0002-0000-0100-000004000000}">
      <formula1>#REF!</formula1>
      <formula2>0</formula2>
    </dataValidation>
  </dataValidations>
  <pageMargins left="0.51180555555555596" right="0.51180555555555596" top="0.78749999999999998" bottom="0.78749999999999998" header="0.511811023622047" footer="0.511811023622047"/>
  <pageSetup paperSize="9" scale="52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216A7A-D303-4FD3-BB29-B15B4B05837D}"/>
</file>

<file path=customXml/itemProps2.xml><?xml version="1.0" encoding="utf-8"?>
<ds:datastoreItem xmlns:ds="http://schemas.openxmlformats.org/officeDocument/2006/customXml" ds:itemID="{FA8ACC3C-6ECC-49F3-BAEB-B2CA53645744}"/>
</file>

<file path=customXml/itemProps3.xml><?xml version="1.0" encoding="utf-8"?>
<ds:datastoreItem xmlns:ds="http://schemas.openxmlformats.org/officeDocument/2006/customXml" ds:itemID="{3CC50931-A802-4AEA-A657-7D309BC96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>214</cp:revision>
  <dcterms:created xsi:type="dcterms:W3CDTF">2020-02-28T20:35:37Z</dcterms:created>
  <dcterms:modified xsi:type="dcterms:W3CDTF">2024-06-03T14:53:38Z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12947100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